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Raw data\"/>
    </mc:Choice>
  </mc:AlternateContent>
  <xr:revisionPtr revIDLastSave="0" documentId="13_ncr:1_{6FD5D62F-B016-4619-954C-BB0F8AC4D8C1}" xr6:coauthVersionLast="47" xr6:coauthVersionMax="47" xr10:uidLastSave="{00000000-0000-0000-0000-000000000000}"/>
  <bookViews>
    <workbookView xWindow="-93" yWindow="-93" windowWidth="16986" windowHeight="10786" xr2:uid="{E53DCE24-9607-4143-9B58-C7C08C537A68}"/>
  </bookViews>
  <sheets>
    <sheet name="OD value" sheetId="1" r:id="rId1"/>
    <sheet name="Formula of CellPoliferationRate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C24" i="3"/>
  <c r="C25" i="3"/>
  <c r="J25" i="3" s="1"/>
  <c r="C26" i="3"/>
  <c r="H26" i="3" s="1"/>
  <c r="C27" i="3"/>
  <c r="L27" i="3" s="1"/>
  <c r="C23" i="3"/>
  <c r="L23" i="3" s="1"/>
  <c r="C10" i="3"/>
  <c r="C11" i="3"/>
  <c r="H11" i="3" s="1"/>
  <c r="C12" i="3"/>
  <c r="F12" i="3" s="1"/>
  <c r="C13" i="3"/>
  <c r="C9" i="3"/>
  <c r="C20" i="3"/>
  <c r="F20" i="3" s="1"/>
  <c r="C19" i="3"/>
  <c r="H19" i="3" s="1"/>
  <c r="C18" i="3"/>
  <c r="J18" i="3" s="1"/>
  <c r="C17" i="3"/>
  <c r="L17" i="3" s="1"/>
  <c r="C16" i="3"/>
  <c r="F16" i="3" s="1"/>
  <c r="C6" i="3"/>
  <c r="J6" i="3" s="1"/>
  <c r="C5" i="3"/>
  <c r="L5" i="3" s="1"/>
  <c r="C4" i="3"/>
  <c r="F4" i="3" s="1"/>
  <c r="C3" i="3"/>
  <c r="H3" i="3" s="1"/>
  <c r="C2" i="3"/>
  <c r="J2" i="3" s="1"/>
  <c r="L25" i="3" l="1"/>
  <c r="H9" i="3"/>
  <c r="H12" i="3"/>
  <c r="J24" i="3"/>
  <c r="F25" i="3"/>
  <c r="F6" i="3"/>
  <c r="H17" i="3"/>
  <c r="H25" i="3"/>
  <c r="F17" i="3"/>
  <c r="J11" i="3"/>
  <c r="J12" i="3"/>
  <c r="F26" i="3"/>
  <c r="L12" i="3"/>
  <c r="L13" i="3"/>
  <c r="L26" i="3"/>
  <c r="F27" i="3"/>
  <c r="F23" i="3"/>
  <c r="H23" i="3"/>
  <c r="F24" i="3"/>
  <c r="J26" i="3"/>
  <c r="H27" i="3"/>
  <c r="L24" i="3"/>
  <c r="J23" i="3"/>
  <c r="H24" i="3"/>
  <c r="J27" i="3"/>
  <c r="H13" i="3"/>
  <c r="F13" i="3"/>
  <c r="F9" i="3"/>
  <c r="J10" i="3"/>
  <c r="J9" i="3"/>
  <c r="H10" i="3"/>
  <c r="F11" i="3"/>
  <c r="J13" i="3"/>
  <c r="L10" i="3"/>
  <c r="F10" i="3"/>
  <c r="L11" i="3"/>
  <c r="F18" i="3"/>
  <c r="F5" i="3"/>
  <c r="H4" i="3"/>
  <c r="H5" i="3"/>
  <c r="J16" i="3"/>
  <c r="J17" i="3"/>
  <c r="F2" i="3"/>
  <c r="J4" i="3"/>
  <c r="J5" i="3"/>
  <c r="J20" i="3"/>
  <c r="L2" i="3"/>
  <c r="J3" i="3"/>
  <c r="L6" i="3"/>
  <c r="H16" i="3"/>
  <c r="L18" i="3"/>
  <c r="J19" i="3"/>
  <c r="H20" i="3"/>
  <c r="L3" i="3"/>
  <c r="L19" i="3"/>
  <c r="H2" i="3"/>
  <c r="L4" i="3"/>
  <c r="H6" i="3"/>
  <c r="L16" i="3"/>
  <c r="H18" i="3"/>
  <c r="F19" i="3"/>
  <c r="L20" i="3"/>
  <c r="F3" i="3"/>
</calcChain>
</file>

<file path=xl/sharedStrings.xml><?xml version="1.0" encoding="utf-8"?>
<sst xmlns="http://schemas.openxmlformats.org/spreadsheetml/2006/main" count="58" uniqueCount="24">
  <si>
    <t>day 1</t>
  </si>
  <si>
    <t>day 3</t>
  </si>
  <si>
    <t>day 7</t>
  </si>
  <si>
    <t>day 10</t>
  </si>
  <si>
    <t>day 14</t>
  </si>
  <si>
    <t>RCCS</t>
  </si>
  <si>
    <t>SC</t>
  </si>
  <si>
    <t>RCC</t>
    <phoneticPr fontId="2" type="noConversion"/>
  </si>
  <si>
    <t>SC</t>
    <phoneticPr fontId="2" type="noConversion"/>
  </si>
  <si>
    <t>Cell Proliferation Rate</t>
    <phoneticPr fontId="6" type="noConversion"/>
  </si>
  <si>
    <t>day1</t>
    <phoneticPr fontId="2" type="noConversion"/>
  </si>
  <si>
    <t>day3</t>
    <phoneticPr fontId="2" type="noConversion"/>
  </si>
  <si>
    <t>day7</t>
    <phoneticPr fontId="2" type="noConversion"/>
  </si>
  <si>
    <t>day10</t>
    <phoneticPr fontId="2" type="noConversion"/>
  </si>
  <si>
    <t>day14</t>
    <phoneticPr fontId="2" type="noConversion"/>
  </si>
  <si>
    <t>Initial cell number in the same volume as the sampling</t>
    <phoneticPr fontId="6" type="noConversion"/>
  </si>
  <si>
    <t>Cell seeding density/tablet</t>
    <phoneticPr fontId="6" type="noConversion"/>
  </si>
  <si>
    <t>time</t>
    <phoneticPr fontId="2" type="noConversion"/>
  </si>
  <si>
    <t>Sample cell count 1</t>
    <phoneticPr fontId="6" type="noConversion"/>
  </si>
  <si>
    <t>Sample cell count 4</t>
    <phoneticPr fontId="6" type="noConversion"/>
  </si>
  <si>
    <t>Sample cell count 3</t>
    <phoneticPr fontId="6" type="noConversion"/>
  </si>
  <si>
    <t>Sample cell count 2</t>
    <phoneticPr fontId="6" type="noConversion"/>
  </si>
  <si>
    <r>
      <t>2.5×10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</t>
    </r>
    <phoneticPr fontId="2" type="noConversion"/>
  </si>
  <si>
    <r>
      <t>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</si>
</sst>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.00_);_(* \(#,##0.00\);_(* &quot;-&quot;??_);_(@_)"/>
  </numFmts>
  <fonts count="12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  <font>
      <sz val="18"/>
      <color theme="1"/>
      <name val="等线"/>
      <family val="3"/>
      <charset val="134"/>
      <scheme val="minor"/>
    </font>
    <font>
      <sz val="17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7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6"/>
      <color theme="1"/>
      <name val="等线"/>
      <family val="4"/>
      <charset val="134"/>
      <scheme val="minor"/>
    </font>
    <font>
      <b/>
      <sz val="16"/>
      <color theme="1"/>
      <name val="等线"/>
      <family val="4"/>
      <charset val="134"/>
      <scheme val="minor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38" fontId="4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0" fontId="7" fillId="4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8" fontId="4" fillId="0" borderId="0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0" fontId="8" fillId="4" borderId="0" xfId="0" applyNumberFormat="1" applyFont="1" applyFill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 wrapText="1"/>
    </xf>
    <xf numFmtId="38" fontId="10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2142-B1A1-0C46-8168-0368EC326D88}">
  <dimension ref="A1:I26"/>
  <sheetViews>
    <sheetView tabSelected="1" workbookViewId="0">
      <selection activeCell="C26" sqref="C26"/>
    </sheetView>
  </sheetViews>
  <sheetFormatPr defaultColWidth="10.9453125" defaultRowHeight="15" x14ac:dyDescent="0.45"/>
  <cols>
    <col min="1" max="1" width="15" customWidth="1"/>
  </cols>
  <sheetData>
    <row r="1" spans="1:9" x14ac:dyDescent="0.35">
      <c r="A1" s="1"/>
      <c r="B1" s="14" t="s">
        <v>22</v>
      </c>
      <c r="C1" s="14"/>
      <c r="D1" s="14"/>
      <c r="E1" s="14"/>
      <c r="F1" s="14" t="s">
        <v>23</v>
      </c>
      <c r="G1" s="14"/>
      <c r="H1" s="14"/>
      <c r="I1" s="14"/>
    </row>
    <row r="2" spans="1:9" x14ac:dyDescent="0.35">
      <c r="A2" s="2" t="s">
        <v>0</v>
      </c>
      <c r="B2" s="3">
        <v>0.31619999999999998</v>
      </c>
      <c r="C2" s="3">
        <v>0.33040000000000003</v>
      </c>
      <c r="D2" s="3">
        <v>0.3206</v>
      </c>
      <c r="E2" s="3">
        <v>0.30859999999999999</v>
      </c>
      <c r="F2" s="3">
        <v>0.40589999999999998</v>
      </c>
      <c r="G2" s="3">
        <v>0.41570000000000001</v>
      </c>
      <c r="H2" s="3">
        <v>0.374</v>
      </c>
      <c r="I2" s="3">
        <v>0.4763</v>
      </c>
    </row>
    <row r="3" spans="1:9" x14ac:dyDescent="0.35">
      <c r="A3" s="2" t="s">
        <v>1</v>
      </c>
      <c r="B3" s="3">
        <v>0.76459999999999995</v>
      </c>
      <c r="C3" s="3">
        <v>0.58979999999999999</v>
      </c>
      <c r="D3" s="3">
        <v>0.4178</v>
      </c>
      <c r="E3" s="3">
        <v>0.56079999999999997</v>
      </c>
      <c r="F3" s="3">
        <v>0.57189999999999996</v>
      </c>
      <c r="G3" s="3">
        <v>0.41220000000000001</v>
      </c>
      <c r="H3" s="3">
        <v>0.66300000000000003</v>
      </c>
      <c r="I3" s="3">
        <v>0.53520000000000001</v>
      </c>
    </row>
    <row r="4" spans="1:9" x14ac:dyDescent="0.35">
      <c r="A4" s="2" t="s">
        <v>2</v>
      </c>
      <c r="B4" s="3">
        <v>0.81240000000000001</v>
      </c>
      <c r="C4" s="3">
        <v>0.6</v>
      </c>
      <c r="D4" s="3">
        <v>0.65190000000000003</v>
      </c>
      <c r="E4" s="3">
        <v>0.69389999999999996</v>
      </c>
      <c r="F4" s="3">
        <v>1.1921999999999999</v>
      </c>
      <c r="G4" s="3">
        <v>1.5535000000000001</v>
      </c>
      <c r="H4" s="3">
        <v>1.4964999999999999</v>
      </c>
      <c r="I4" s="3">
        <v>1.1749000000000001</v>
      </c>
    </row>
    <row r="5" spans="1:9" x14ac:dyDescent="0.35">
      <c r="A5" s="2" t="s">
        <v>3</v>
      </c>
      <c r="B5" s="3">
        <v>2.2475000000000001</v>
      </c>
      <c r="C5" s="3">
        <v>2.2418</v>
      </c>
      <c r="D5" s="3">
        <v>2.1654</v>
      </c>
      <c r="E5" s="3">
        <v>1.9758</v>
      </c>
      <c r="F5" s="3">
        <v>3.2155999999999998</v>
      </c>
      <c r="G5" s="3">
        <v>2.6560000000000001</v>
      </c>
      <c r="H5" s="3">
        <v>3.3216000000000001</v>
      </c>
      <c r="I5" s="3">
        <v>3.0588000000000002</v>
      </c>
    </row>
    <row r="6" spans="1:9" x14ac:dyDescent="0.35">
      <c r="A6" s="2" t="s">
        <v>4</v>
      </c>
      <c r="B6" s="3">
        <v>3.2414000000000001</v>
      </c>
      <c r="C6" s="3">
        <v>3.1928000000000001</v>
      </c>
      <c r="D6" s="3">
        <v>3.4399000000000002</v>
      </c>
      <c r="E6" s="3">
        <v>2.5796999999999999</v>
      </c>
      <c r="F6" s="3">
        <v>2.3675999999999999</v>
      </c>
      <c r="G6" s="3">
        <v>3.2700999999999998</v>
      </c>
      <c r="H6" s="3">
        <v>2.2321</v>
      </c>
      <c r="I6" s="3">
        <v>2.7328000000000001</v>
      </c>
    </row>
    <row r="9" spans="1:9" x14ac:dyDescent="0.35">
      <c r="A9" s="3" t="s">
        <v>22</v>
      </c>
      <c r="B9" s="14" t="s">
        <v>5</v>
      </c>
      <c r="C9" s="14"/>
      <c r="D9" s="14"/>
      <c r="E9" s="14"/>
      <c r="F9" s="14" t="s">
        <v>6</v>
      </c>
      <c r="G9" s="14"/>
      <c r="H9" s="14"/>
      <c r="I9" s="14"/>
    </row>
    <row r="10" spans="1:9" x14ac:dyDescent="0.35">
      <c r="A10" s="2" t="s">
        <v>0</v>
      </c>
      <c r="B10" s="3">
        <v>0.31619999999999998</v>
      </c>
      <c r="C10" s="3">
        <v>0.33040000000000003</v>
      </c>
      <c r="D10" s="3">
        <v>0.3206</v>
      </c>
      <c r="E10" s="3">
        <v>0.30859999999999999</v>
      </c>
      <c r="F10" s="3">
        <v>0.33040000000000003</v>
      </c>
      <c r="G10" s="3">
        <v>0.27610000000000001</v>
      </c>
      <c r="H10" s="3">
        <v>0.32450000000000001</v>
      </c>
      <c r="I10" s="3">
        <v>0.30620000000000003</v>
      </c>
    </row>
    <row r="11" spans="1:9" x14ac:dyDescent="0.35">
      <c r="A11" s="2" t="s">
        <v>1</v>
      </c>
      <c r="B11" s="3">
        <v>0.76459999999999995</v>
      </c>
      <c r="C11" s="3">
        <v>0.58979999999999999</v>
      </c>
      <c r="D11" s="3">
        <v>0.4178</v>
      </c>
      <c r="E11" s="3">
        <v>0.56079999999999997</v>
      </c>
      <c r="F11" s="3">
        <v>0.40010000000000001</v>
      </c>
      <c r="G11" s="3">
        <v>0.35580000000000001</v>
      </c>
      <c r="H11" s="3">
        <v>0.42630000000000001</v>
      </c>
      <c r="I11" s="3">
        <v>0.42759999999999998</v>
      </c>
    </row>
    <row r="12" spans="1:9" x14ac:dyDescent="0.35">
      <c r="A12" s="2" t="s">
        <v>2</v>
      </c>
      <c r="B12" s="3">
        <v>0.81240000000000001</v>
      </c>
      <c r="C12" s="3">
        <v>0.6</v>
      </c>
      <c r="D12" s="3">
        <v>0.65190000000000003</v>
      </c>
      <c r="E12" s="3">
        <v>0.69389999999999996</v>
      </c>
      <c r="F12" s="3">
        <v>0.31119999999999998</v>
      </c>
      <c r="G12" s="3">
        <v>0.3029</v>
      </c>
      <c r="H12" s="3">
        <v>0.31840000000000002</v>
      </c>
      <c r="I12" s="3">
        <v>0.41320000000000001</v>
      </c>
    </row>
    <row r="13" spans="1:9" x14ac:dyDescent="0.35">
      <c r="A13" s="2" t="s">
        <v>3</v>
      </c>
      <c r="B13" s="3">
        <v>2.2475000000000001</v>
      </c>
      <c r="C13" s="3">
        <v>2.2418</v>
      </c>
      <c r="D13" s="3">
        <v>2.1654</v>
      </c>
      <c r="E13" s="3">
        <v>1.9758</v>
      </c>
      <c r="F13" s="3">
        <v>0.55459999999999998</v>
      </c>
      <c r="G13" s="3">
        <v>0.31809999999999999</v>
      </c>
      <c r="H13" s="3">
        <v>0.38950000000000001</v>
      </c>
      <c r="I13" s="3">
        <v>0.33439999999999998</v>
      </c>
    </row>
    <row r="14" spans="1:9" x14ac:dyDescent="0.35">
      <c r="A14" s="2" t="s">
        <v>4</v>
      </c>
      <c r="B14" s="3">
        <v>3.2414000000000001</v>
      </c>
      <c r="C14" s="3">
        <v>3.1928000000000001</v>
      </c>
      <c r="D14" s="3">
        <v>3.4399000000000002</v>
      </c>
      <c r="E14" s="3">
        <v>2.5796999999999999</v>
      </c>
      <c r="F14" s="3">
        <v>0.31769999999999998</v>
      </c>
      <c r="G14" s="3">
        <v>0.37769999999999998</v>
      </c>
      <c r="H14" s="3">
        <v>0.35709999999999997</v>
      </c>
      <c r="I14" s="3">
        <v>0.53520000000000001</v>
      </c>
    </row>
    <row r="18" spans="1:9" x14ac:dyDescent="0.35">
      <c r="A18" s="3" t="s">
        <v>23</v>
      </c>
      <c r="B18" s="14" t="s">
        <v>5</v>
      </c>
      <c r="C18" s="14"/>
      <c r="D18" s="14"/>
      <c r="E18" s="14"/>
      <c r="F18" s="14" t="s">
        <v>6</v>
      </c>
      <c r="G18" s="14"/>
      <c r="H18" s="14"/>
      <c r="I18" s="14"/>
    </row>
    <row r="19" spans="1:9" x14ac:dyDescent="0.35">
      <c r="A19" s="2" t="s">
        <v>0</v>
      </c>
      <c r="B19" s="3">
        <v>0.40589999999999998</v>
      </c>
      <c r="C19" s="3">
        <v>0.41570000000000001</v>
      </c>
      <c r="D19" s="3">
        <v>0.374</v>
      </c>
      <c r="E19" s="3">
        <v>0.4763</v>
      </c>
      <c r="F19" s="3">
        <v>0.37190000000000001</v>
      </c>
      <c r="G19" s="3">
        <v>0.4592</v>
      </c>
      <c r="H19" s="3">
        <v>0.43630000000000002</v>
      </c>
      <c r="I19" s="3">
        <v>0.4279</v>
      </c>
    </row>
    <row r="20" spans="1:9" x14ac:dyDescent="0.35">
      <c r="A20" s="2" t="s">
        <v>1</v>
      </c>
      <c r="B20" s="3">
        <v>0.57189999999999996</v>
      </c>
      <c r="C20" s="3">
        <v>0.41220000000000001</v>
      </c>
      <c r="D20" s="3">
        <v>0.66300000000000003</v>
      </c>
      <c r="E20" s="3">
        <v>0.53520000000000001</v>
      </c>
      <c r="F20" s="3">
        <v>0.55630000000000002</v>
      </c>
      <c r="G20" s="3">
        <v>0.65839999999999999</v>
      </c>
      <c r="H20" s="3">
        <v>0.66339999999999999</v>
      </c>
      <c r="I20" s="3">
        <v>0.52710000000000001</v>
      </c>
    </row>
    <row r="21" spans="1:9" x14ac:dyDescent="0.35">
      <c r="A21" s="2" t="s">
        <v>2</v>
      </c>
      <c r="B21" s="3">
        <v>1.1921999999999999</v>
      </c>
      <c r="C21" s="3">
        <v>1.5535000000000001</v>
      </c>
      <c r="D21" s="3">
        <v>1.4964999999999999</v>
      </c>
      <c r="E21" s="3">
        <v>1.1749000000000001</v>
      </c>
      <c r="F21" s="3">
        <v>0.84450000000000003</v>
      </c>
      <c r="G21" s="3">
        <v>0.76259999999999994</v>
      </c>
      <c r="H21" s="3">
        <v>1.0905</v>
      </c>
      <c r="I21" s="3">
        <v>0.76980000000000004</v>
      </c>
    </row>
    <row r="22" spans="1:9" x14ac:dyDescent="0.35">
      <c r="A22" s="2" t="s">
        <v>3</v>
      </c>
      <c r="B22" s="3">
        <v>3.2155999999999998</v>
      </c>
      <c r="C22" s="3">
        <v>2.6560000000000001</v>
      </c>
      <c r="D22" s="3">
        <v>3.3216000000000001</v>
      </c>
      <c r="E22" s="3">
        <v>3.0588000000000002</v>
      </c>
      <c r="F22" s="3">
        <v>1.5346</v>
      </c>
      <c r="G22" s="3">
        <v>1.3453999999999999</v>
      </c>
      <c r="H22" s="3">
        <v>1.2827</v>
      </c>
      <c r="I22" s="3">
        <v>1.2245999999999999</v>
      </c>
    </row>
    <row r="23" spans="1:9" x14ac:dyDescent="0.35">
      <c r="A23" s="2" t="s">
        <v>4</v>
      </c>
      <c r="B23" s="3">
        <v>2.3675999999999999</v>
      </c>
      <c r="C23" s="3">
        <v>3.2700999999999998</v>
      </c>
      <c r="D23" s="3">
        <v>2.2321</v>
      </c>
      <c r="E23" s="3">
        <v>2.7328000000000001</v>
      </c>
      <c r="F23" s="3">
        <v>1.1220000000000001</v>
      </c>
      <c r="G23" s="3">
        <v>1.2873000000000001</v>
      </c>
      <c r="H23" s="3">
        <v>0.9325</v>
      </c>
      <c r="I23" s="3">
        <v>1.4072</v>
      </c>
    </row>
    <row r="26" spans="1:9" x14ac:dyDescent="0.35">
      <c r="B26" s="3"/>
      <c r="C26" s="3"/>
      <c r="D26" s="3"/>
      <c r="E26" s="3"/>
      <c r="F26" s="3"/>
      <c r="G26" s="3"/>
    </row>
  </sheetData>
  <mergeCells count="6">
    <mergeCell ref="B1:E1"/>
    <mergeCell ref="F1:I1"/>
    <mergeCell ref="B9:E9"/>
    <mergeCell ref="F9:I9"/>
    <mergeCell ref="B18:E18"/>
    <mergeCell ref="F18:I18"/>
  </mergeCells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0E4B8-635A-964A-AB2C-DAE7976D635D}">
  <dimension ref="A1:L27"/>
  <sheetViews>
    <sheetView topLeftCell="A9" zoomScale="75" workbookViewId="0">
      <selection activeCell="C20" sqref="C20"/>
    </sheetView>
  </sheetViews>
  <sheetFormatPr defaultColWidth="10.9453125" defaultRowHeight="15" x14ac:dyDescent="0.45"/>
  <cols>
    <col min="2" max="2" width="18.83984375" customWidth="1"/>
    <col min="3" max="3" width="21.15625" customWidth="1"/>
    <col min="4" max="4" width="11" customWidth="1"/>
    <col min="5" max="5" width="17.3125" bestFit="1" customWidth="1"/>
    <col min="6" max="6" width="23.83984375" customWidth="1"/>
    <col min="7" max="7" width="17.68359375" customWidth="1"/>
    <col min="8" max="8" width="22.47265625" customWidth="1"/>
    <col min="9" max="9" width="17" customWidth="1"/>
    <col min="10" max="10" width="24.68359375" customWidth="1"/>
    <col min="11" max="11" width="17.3125" customWidth="1"/>
    <col min="12" max="13" width="23.68359375" customWidth="1"/>
  </cols>
  <sheetData>
    <row r="1" spans="1:12" ht="80" x14ac:dyDescent="0.45">
      <c r="B1" s="12" t="s">
        <v>16</v>
      </c>
      <c r="C1" s="12" t="s">
        <v>15</v>
      </c>
      <c r="D1" s="12" t="s">
        <v>17</v>
      </c>
      <c r="E1" s="12" t="s">
        <v>18</v>
      </c>
      <c r="F1" s="13" t="s">
        <v>9</v>
      </c>
      <c r="G1" s="12" t="s">
        <v>21</v>
      </c>
      <c r="H1" s="13" t="s">
        <v>9</v>
      </c>
      <c r="I1" s="12" t="s">
        <v>20</v>
      </c>
      <c r="J1" s="13" t="s">
        <v>9</v>
      </c>
      <c r="K1" s="12" t="s">
        <v>19</v>
      </c>
      <c r="L1" s="13" t="s">
        <v>9</v>
      </c>
    </row>
    <row r="2" spans="1:12" ht="22.7" x14ac:dyDescent="0.45">
      <c r="A2" s="15" t="s">
        <v>7</v>
      </c>
      <c r="B2" s="4">
        <v>2500000</v>
      </c>
      <c r="C2" s="10">
        <f>B2/50</f>
        <v>50000</v>
      </c>
      <c r="D2" s="10" t="s">
        <v>10</v>
      </c>
      <c r="E2" s="5">
        <v>50400</v>
      </c>
      <c r="F2" s="11">
        <f>E2/C2</f>
        <v>1.008</v>
      </c>
      <c r="G2" s="5">
        <v>47320</v>
      </c>
      <c r="H2" s="11">
        <f>G2/C2</f>
        <v>0.94640000000000002</v>
      </c>
      <c r="I2" s="5">
        <v>48000</v>
      </c>
      <c r="J2" s="6">
        <f>I2/C2</f>
        <v>0.96</v>
      </c>
      <c r="K2" s="5">
        <v>47850</v>
      </c>
      <c r="L2" s="6">
        <f>K2/C2</f>
        <v>0.95699999999999996</v>
      </c>
    </row>
    <row r="3" spans="1:12" ht="22.7" x14ac:dyDescent="0.45">
      <c r="A3" s="15"/>
      <c r="B3" s="4">
        <v>2500000</v>
      </c>
      <c r="C3" s="10">
        <f t="shared" ref="C3:C6" si="0">B3/50</f>
        <v>50000</v>
      </c>
      <c r="D3" s="10" t="s">
        <v>11</v>
      </c>
      <c r="E3" s="5">
        <v>152200</v>
      </c>
      <c r="F3" s="11">
        <f>E3/C3</f>
        <v>3.044</v>
      </c>
      <c r="G3" s="5">
        <v>74266.666666666657</v>
      </c>
      <c r="H3" s="11">
        <f>G3/C3</f>
        <v>1.4853333333333332</v>
      </c>
      <c r="I3" s="5">
        <v>75200</v>
      </c>
      <c r="J3" s="6">
        <f>I3/C3</f>
        <v>1.504</v>
      </c>
      <c r="K3" s="5">
        <v>112600</v>
      </c>
      <c r="L3" s="6">
        <f>K3/C3</f>
        <v>2.2519999999999998</v>
      </c>
    </row>
    <row r="4" spans="1:12" ht="22.7" x14ac:dyDescent="0.45">
      <c r="A4" s="15"/>
      <c r="B4" s="4">
        <v>2500000</v>
      </c>
      <c r="C4" s="10">
        <f t="shared" si="0"/>
        <v>50000</v>
      </c>
      <c r="D4" s="10" t="s">
        <v>12</v>
      </c>
      <c r="E4" s="5">
        <v>164200</v>
      </c>
      <c r="F4" s="11">
        <f>E4/C4</f>
        <v>3.2839999999999998</v>
      </c>
      <c r="G4" s="5">
        <v>171200</v>
      </c>
      <c r="H4" s="11">
        <f>G4/C4</f>
        <v>3.4239999999999999</v>
      </c>
      <c r="I4" s="5">
        <v>168200</v>
      </c>
      <c r="J4" s="6">
        <f>I4/C4</f>
        <v>3.3639999999999999</v>
      </c>
      <c r="K4" s="5">
        <v>139600</v>
      </c>
      <c r="L4" s="6">
        <f>K4/C4</f>
        <v>2.7919999999999998</v>
      </c>
    </row>
    <row r="5" spans="1:12" ht="22.7" x14ac:dyDescent="0.45">
      <c r="A5" s="15"/>
      <c r="B5" s="4">
        <v>2500000</v>
      </c>
      <c r="C5" s="10">
        <f t="shared" si="0"/>
        <v>50000</v>
      </c>
      <c r="D5" s="10" t="s">
        <v>13</v>
      </c>
      <c r="E5" s="5">
        <v>308000</v>
      </c>
      <c r="F5" s="11">
        <f>E5/C5</f>
        <v>6.16</v>
      </c>
      <c r="G5" s="5">
        <v>276000</v>
      </c>
      <c r="H5" s="11">
        <f>G5/C5</f>
        <v>5.52</v>
      </c>
      <c r="I5" s="5">
        <v>310600</v>
      </c>
      <c r="J5" s="6">
        <f>I5/C5</f>
        <v>6.2119999999999997</v>
      </c>
      <c r="K5" s="5">
        <v>324000</v>
      </c>
      <c r="L5" s="6">
        <f>K5/C5</f>
        <v>6.48</v>
      </c>
    </row>
    <row r="6" spans="1:12" ht="22.7" x14ac:dyDescent="0.45">
      <c r="A6" s="15"/>
      <c r="B6" s="4">
        <v>2500000</v>
      </c>
      <c r="C6" s="10">
        <f t="shared" si="0"/>
        <v>50000</v>
      </c>
      <c r="D6" s="10" t="s">
        <v>14</v>
      </c>
      <c r="E6" s="5">
        <v>284222.22222222225</v>
      </c>
      <c r="F6" s="11">
        <f>E6/C6</f>
        <v>5.6844444444444449</v>
      </c>
      <c r="G6" s="7">
        <v>315555.55555555556</v>
      </c>
      <c r="H6" s="11">
        <f>G6/C6</f>
        <v>6.3111111111111109</v>
      </c>
      <c r="I6" s="7">
        <v>328400</v>
      </c>
      <c r="J6" s="6">
        <f>I6/C6</f>
        <v>6.5679999999999996</v>
      </c>
      <c r="K6" s="8">
        <v>295600</v>
      </c>
      <c r="L6" s="6">
        <f>K6/C6</f>
        <v>5.9119999999999999</v>
      </c>
    </row>
    <row r="8" spans="1:12" ht="15" customHeight="1" x14ac:dyDescent="0.45"/>
    <row r="9" spans="1:12" ht="22.7" x14ac:dyDescent="0.45">
      <c r="A9" s="15" t="s">
        <v>7</v>
      </c>
      <c r="B9" s="9">
        <v>5000000</v>
      </c>
      <c r="C9" s="10">
        <f>B9/50</f>
        <v>100000</v>
      </c>
      <c r="D9" s="10" t="s">
        <v>10</v>
      </c>
      <c r="E9" s="5">
        <v>102677.77777777778</v>
      </c>
      <c r="F9" s="11">
        <f>E9/C9</f>
        <v>1.0267777777777778</v>
      </c>
      <c r="G9" s="5">
        <v>98533.333333333343</v>
      </c>
      <c r="H9" s="11">
        <f>G9/C9</f>
        <v>0.98533333333333339</v>
      </c>
      <c r="I9" s="5">
        <v>99800</v>
      </c>
      <c r="J9" s="6">
        <f>I9/C9</f>
        <v>0.998</v>
      </c>
      <c r="K9" s="5">
        <v>97400</v>
      </c>
      <c r="L9" s="6">
        <f>K9/C9</f>
        <v>0.97399999999999998</v>
      </c>
    </row>
    <row r="10" spans="1:12" ht="22.7" x14ac:dyDescent="0.45">
      <c r="A10" s="15"/>
      <c r="B10" s="9">
        <v>5000000</v>
      </c>
      <c r="C10" s="10">
        <f t="shared" ref="C10:C13" si="1">B10/50</f>
        <v>100000</v>
      </c>
      <c r="D10" s="10" t="s">
        <v>11</v>
      </c>
      <c r="E10" s="5">
        <v>126888.88888888889</v>
      </c>
      <c r="F10" s="11">
        <f>E10/C10</f>
        <v>1.268888888888889</v>
      </c>
      <c r="G10" s="5">
        <v>144200</v>
      </c>
      <c r="H10" s="11">
        <f>G10/C10</f>
        <v>1.4419999999999999</v>
      </c>
      <c r="I10" s="5">
        <v>156400</v>
      </c>
      <c r="J10" s="6">
        <f>I10/C10</f>
        <v>1.5640000000000001</v>
      </c>
      <c r="K10" s="5">
        <v>126160</v>
      </c>
      <c r="L10" s="6">
        <f>K10/C10</f>
        <v>1.2616000000000001</v>
      </c>
    </row>
    <row r="11" spans="1:12" ht="22.7" x14ac:dyDescent="0.45">
      <c r="A11" s="15"/>
      <c r="B11" s="9">
        <v>5000000</v>
      </c>
      <c r="C11" s="10">
        <f t="shared" si="1"/>
        <v>100000</v>
      </c>
      <c r="D11" s="10" t="s">
        <v>12</v>
      </c>
      <c r="E11" s="5">
        <v>297500</v>
      </c>
      <c r="F11" s="11">
        <f>E11/C11</f>
        <v>2.9750000000000001</v>
      </c>
      <c r="G11" s="5">
        <v>296250</v>
      </c>
      <c r="H11" s="11">
        <f>G11/C11</f>
        <v>2.9624999999999999</v>
      </c>
      <c r="I11" s="5">
        <v>310740</v>
      </c>
      <c r="J11" s="6">
        <f>I11/C11</f>
        <v>3.1074000000000002</v>
      </c>
      <c r="K11" s="5">
        <v>292640</v>
      </c>
      <c r="L11" s="6">
        <f>K11/C11</f>
        <v>2.9264000000000001</v>
      </c>
    </row>
    <row r="12" spans="1:12" ht="22.7" x14ac:dyDescent="0.45">
      <c r="A12" s="15"/>
      <c r="B12" s="9">
        <v>5000000</v>
      </c>
      <c r="C12" s="10">
        <f t="shared" si="1"/>
        <v>100000</v>
      </c>
      <c r="D12" s="10" t="s">
        <v>13</v>
      </c>
      <c r="E12" s="5">
        <v>288400</v>
      </c>
      <c r="F12" s="11">
        <f>E12/C12</f>
        <v>2.8839999999999999</v>
      </c>
      <c r="G12" s="5">
        <v>328400</v>
      </c>
      <c r="H12" s="6">
        <f>G12/C12</f>
        <v>3.2839999999999998</v>
      </c>
      <c r="I12" s="5">
        <v>308000</v>
      </c>
      <c r="J12" s="6">
        <f>I12/C12</f>
        <v>3.08</v>
      </c>
      <c r="K12" s="5">
        <v>283000</v>
      </c>
      <c r="L12" s="6">
        <f>K12/C12</f>
        <v>2.83</v>
      </c>
    </row>
    <row r="13" spans="1:12" ht="22.7" x14ac:dyDescent="0.45">
      <c r="A13" s="15"/>
      <c r="B13" s="9">
        <v>5000000</v>
      </c>
      <c r="C13" s="10">
        <f t="shared" si="1"/>
        <v>100000</v>
      </c>
      <c r="D13" s="10" t="s">
        <v>14</v>
      </c>
      <c r="E13" s="5">
        <v>307200</v>
      </c>
      <c r="F13" s="11">
        <f>E13/C13</f>
        <v>3.0720000000000001</v>
      </c>
      <c r="G13" s="5">
        <v>308400</v>
      </c>
      <c r="H13" s="6">
        <f>G13/C13</f>
        <v>3.0840000000000001</v>
      </c>
      <c r="I13" s="5">
        <v>262800</v>
      </c>
      <c r="J13" s="6">
        <f>I13/C13</f>
        <v>2.6280000000000001</v>
      </c>
      <c r="K13" s="5">
        <v>257180</v>
      </c>
      <c r="L13" s="6">
        <f>K13/C13</f>
        <v>2.5718000000000001</v>
      </c>
    </row>
    <row r="16" spans="1:12" ht="22.7" x14ac:dyDescent="0.45">
      <c r="A16" s="15" t="s">
        <v>8</v>
      </c>
      <c r="B16" s="4">
        <v>2500000</v>
      </c>
      <c r="C16" s="10">
        <f>B16/50</f>
        <v>50000</v>
      </c>
      <c r="D16" s="10" t="s">
        <v>10</v>
      </c>
      <c r="E16" s="8">
        <v>47550</v>
      </c>
      <c r="F16" s="11">
        <f>E16/C16</f>
        <v>0.95099999999999996</v>
      </c>
      <c r="G16" s="7">
        <v>52200</v>
      </c>
      <c r="H16" s="6">
        <f>G16/C16</f>
        <v>1.044</v>
      </c>
      <c r="I16" s="7">
        <v>51600</v>
      </c>
      <c r="J16" s="6">
        <f>I16/C16</f>
        <v>1.032</v>
      </c>
      <c r="K16" s="5">
        <v>47000</v>
      </c>
      <c r="L16" s="6">
        <f>K16/C16</f>
        <v>0.94</v>
      </c>
    </row>
    <row r="17" spans="1:12" ht="22.7" x14ac:dyDescent="0.45">
      <c r="A17" s="15"/>
      <c r="B17" s="4">
        <v>2500000</v>
      </c>
      <c r="C17" s="10">
        <f t="shared" ref="C17:C20" si="2">B17/50</f>
        <v>50000</v>
      </c>
      <c r="D17" s="10" t="s">
        <v>11</v>
      </c>
      <c r="E17" s="8">
        <v>62200</v>
      </c>
      <c r="F17" s="11">
        <f>E17/C17</f>
        <v>1.244</v>
      </c>
      <c r="G17" s="7">
        <v>71600</v>
      </c>
      <c r="H17" s="6">
        <f>G17/C17</f>
        <v>1.4319999999999999</v>
      </c>
      <c r="I17" s="7">
        <v>102200</v>
      </c>
      <c r="J17" s="6">
        <f>I17/C17</f>
        <v>2.044</v>
      </c>
      <c r="K17" s="5">
        <v>82066.666666666657</v>
      </c>
      <c r="L17" s="6">
        <f>K17/C17</f>
        <v>1.6413333333333331</v>
      </c>
    </row>
    <row r="18" spans="1:12" ht="22.7" x14ac:dyDescent="0.45">
      <c r="A18" s="15"/>
      <c r="B18" s="4">
        <v>2500000</v>
      </c>
      <c r="C18" s="10">
        <f t="shared" si="2"/>
        <v>50000</v>
      </c>
      <c r="D18" s="10" t="s">
        <v>12</v>
      </c>
      <c r="E18" s="8">
        <v>65600</v>
      </c>
      <c r="F18" s="11">
        <f>E18/C18</f>
        <v>1.3120000000000001</v>
      </c>
      <c r="G18" s="7">
        <v>60800</v>
      </c>
      <c r="H18" s="6">
        <f>G18/C18</f>
        <v>1.216</v>
      </c>
      <c r="I18" s="7">
        <v>63300</v>
      </c>
      <c r="J18" s="6">
        <f>I18/C18</f>
        <v>1.266</v>
      </c>
      <c r="K18" s="5">
        <v>54500</v>
      </c>
      <c r="L18" s="6">
        <f>K18/C18</f>
        <v>1.0900000000000001</v>
      </c>
    </row>
    <row r="19" spans="1:12" ht="22.7" x14ac:dyDescent="0.45">
      <c r="A19" s="15"/>
      <c r="B19" s="4">
        <v>2500000</v>
      </c>
      <c r="C19" s="10">
        <f t="shared" si="2"/>
        <v>50000</v>
      </c>
      <c r="D19" s="10" t="s">
        <v>13</v>
      </c>
      <c r="E19" s="8">
        <v>159600</v>
      </c>
      <c r="F19" s="11">
        <f>E19/C19</f>
        <v>3.1920000000000002</v>
      </c>
      <c r="G19" s="7">
        <v>114800</v>
      </c>
      <c r="H19" s="6">
        <f>G19/C19</f>
        <v>2.2959999999999998</v>
      </c>
      <c r="I19" s="7">
        <v>144400</v>
      </c>
      <c r="J19" s="6">
        <f>I19/C19</f>
        <v>2.8879999999999999</v>
      </c>
      <c r="K19" s="5">
        <v>80900</v>
      </c>
      <c r="L19" s="6">
        <f>K19/C19</f>
        <v>1.6180000000000001</v>
      </c>
    </row>
    <row r="20" spans="1:12" ht="22.7" x14ac:dyDescent="0.45">
      <c r="A20" s="15"/>
      <c r="B20" s="4">
        <v>2500000</v>
      </c>
      <c r="C20" s="10">
        <f t="shared" si="2"/>
        <v>50000</v>
      </c>
      <c r="D20" s="10" t="s">
        <v>14</v>
      </c>
      <c r="E20" s="8">
        <v>90666.666666666657</v>
      </c>
      <c r="F20" s="11">
        <f>E20/C20</f>
        <v>1.8133333333333332</v>
      </c>
      <c r="G20" s="7">
        <v>92600</v>
      </c>
      <c r="H20" s="6">
        <f>G20/C20</f>
        <v>1.8520000000000001</v>
      </c>
      <c r="I20" s="7">
        <v>56900</v>
      </c>
      <c r="J20" s="6">
        <f>I20/C20</f>
        <v>1.1379999999999999</v>
      </c>
      <c r="K20" s="5">
        <v>63900</v>
      </c>
      <c r="L20" s="6">
        <f>K20/C20</f>
        <v>1.278</v>
      </c>
    </row>
    <row r="23" spans="1:12" ht="22.7" x14ac:dyDescent="0.45">
      <c r="A23" s="15" t="s">
        <v>8</v>
      </c>
      <c r="B23" s="9">
        <v>5000000</v>
      </c>
      <c r="C23" s="10">
        <f>B23/50</f>
        <v>100000</v>
      </c>
      <c r="D23" s="10" t="s">
        <v>10</v>
      </c>
      <c r="E23" s="8">
        <v>100960</v>
      </c>
      <c r="F23" s="11">
        <f>E23/C23</f>
        <v>1.0096000000000001</v>
      </c>
      <c r="G23" s="7">
        <v>101380</v>
      </c>
      <c r="H23" s="6">
        <f>G23/C23</f>
        <v>1.0138</v>
      </c>
      <c r="I23" s="7">
        <v>99000</v>
      </c>
      <c r="J23" s="6">
        <f>I23/C23</f>
        <v>0.99</v>
      </c>
      <c r="K23" s="5">
        <v>98800</v>
      </c>
      <c r="L23" s="6">
        <f>K23/C23</f>
        <v>0.98799999999999999</v>
      </c>
    </row>
    <row r="24" spans="1:12" ht="22.7" x14ac:dyDescent="0.45">
      <c r="A24" s="15"/>
      <c r="B24" s="9">
        <v>5000000</v>
      </c>
      <c r="C24" s="10">
        <f t="shared" ref="C24:C27" si="3">B24/50</f>
        <v>100000</v>
      </c>
      <c r="D24" s="10" t="s">
        <v>11</v>
      </c>
      <c r="E24" s="8">
        <v>120240</v>
      </c>
      <c r="F24" s="11">
        <f>E24/C24</f>
        <v>1.2023999999999999</v>
      </c>
      <c r="G24" s="7">
        <v>184800</v>
      </c>
      <c r="H24" s="6">
        <f>G24/C24</f>
        <v>1.8480000000000001</v>
      </c>
      <c r="I24" s="7">
        <v>135380</v>
      </c>
      <c r="J24" s="6">
        <f>I24/C24</f>
        <v>1.3537999999999999</v>
      </c>
      <c r="K24" s="5">
        <v>130780</v>
      </c>
      <c r="L24" s="6">
        <f>K24/C24</f>
        <v>1.3078000000000001</v>
      </c>
    </row>
    <row r="25" spans="1:12" ht="22.7" x14ac:dyDescent="0.45">
      <c r="A25" s="15"/>
      <c r="B25" s="9">
        <v>5000000</v>
      </c>
      <c r="C25" s="10">
        <f t="shared" si="3"/>
        <v>100000</v>
      </c>
      <c r="D25" s="10" t="s">
        <v>12</v>
      </c>
      <c r="E25" s="8">
        <v>143000</v>
      </c>
      <c r="F25" s="6">
        <f>E25/C25</f>
        <v>1.43</v>
      </c>
      <c r="G25" s="7">
        <v>147000</v>
      </c>
      <c r="H25" s="6">
        <f>G25/C25</f>
        <v>1.47</v>
      </c>
      <c r="I25" s="7">
        <v>173040</v>
      </c>
      <c r="J25" s="6">
        <f>I25/C25</f>
        <v>1.7303999999999999</v>
      </c>
      <c r="K25" s="5">
        <v>220960</v>
      </c>
      <c r="L25" s="6">
        <f>K25/C25</f>
        <v>2.2096</v>
      </c>
    </row>
    <row r="26" spans="1:12" ht="22.7" x14ac:dyDescent="0.45">
      <c r="A26" s="15"/>
      <c r="B26" s="9">
        <v>5000000</v>
      </c>
      <c r="C26" s="10">
        <f t="shared" si="3"/>
        <v>100000</v>
      </c>
      <c r="D26" s="10" t="s">
        <v>13</v>
      </c>
      <c r="E26" s="8">
        <v>228000</v>
      </c>
      <c r="F26" s="6">
        <f>E26/C26</f>
        <v>2.2799999999999998</v>
      </c>
      <c r="G26" s="7">
        <v>212000</v>
      </c>
      <c r="H26" s="6">
        <f>G26/C26</f>
        <v>2.12</v>
      </c>
      <c r="I26" s="7">
        <v>260200</v>
      </c>
      <c r="J26" s="6">
        <f>I26/C26</f>
        <v>2.6019999999999999</v>
      </c>
      <c r="K26" s="5">
        <v>217230</v>
      </c>
      <c r="L26" s="6">
        <f>K26/C26</f>
        <v>2.1722999999999999</v>
      </c>
    </row>
    <row r="27" spans="1:12" ht="22.7" x14ac:dyDescent="0.45">
      <c r="A27" s="15"/>
      <c r="B27" s="9">
        <v>5000000</v>
      </c>
      <c r="C27" s="10">
        <f t="shared" si="3"/>
        <v>100000</v>
      </c>
      <c r="D27" s="10" t="s">
        <v>14</v>
      </c>
      <c r="E27" s="8">
        <v>217600</v>
      </c>
      <c r="F27" s="6">
        <f>E27/C27</f>
        <v>2.1760000000000002</v>
      </c>
      <c r="G27" s="7">
        <v>187600</v>
      </c>
      <c r="H27" s="6">
        <f>G27/C27</f>
        <v>1.8759999999999999</v>
      </c>
      <c r="I27" s="7">
        <v>240400</v>
      </c>
      <c r="J27" s="6">
        <f>I27/C27</f>
        <v>2.4039999999999999</v>
      </c>
      <c r="K27" s="5">
        <v>198666.66666666669</v>
      </c>
      <c r="L27" s="6">
        <f>K27/C27</f>
        <v>1.9866666666666668</v>
      </c>
    </row>
  </sheetData>
  <mergeCells count="4">
    <mergeCell ref="A2:A6"/>
    <mergeCell ref="A16:A20"/>
    <mergeCell ref="A9:A13"/>
    <mergeCell ref="A23:A27"/>
  </mergeCells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OD value</vt:lpstr>
      <vt:lpstr>Formula of CellPoliferationRate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zhangmin88910@163.com</cp:lastModifiedBy>
  <dcterms:created xsi:type="dcterms:W3CDTF">2024-03-03T08:00:53Z</dcterms:created>
  <dcterms:modified xsi:type="dcterms:W3CDTF">2024-06-19T09:41:42Z</dcterms:modified>
</cp:coreProperties>
</file>